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08_Motorrad\"/>
    </mc:Choice>
  </mc:AlternateContent>
  <bookViews>
    <workbookView xWindow="-120" yWindow="-120" windowWidth="29040" windowHeight="15990"/>
  </bookViews>
  <sheets>
    <sheet name="Tabelle1" sheetId="1" r:id="rId1"/>
    <sheet name="Tabelle2" sheetId="2" r:id="rId2"/>
    <sheet name="Tabelle3" sheetId="3" r:id="rId3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1" i="1" l="1"/>
  <c r="F72" i="1" l="1"/>
  <c r="D82" i="1" l="1"/>
  <c r="F65" i="1"/>
  <c r="F53" i="1" l="1"/>
  <c r="F50" i="1" l="1"/>
  <c r="F46" i="1" l="1"/>
  <c r="F47" i="1"/>
  <c r="F45" i="1"/>
  <c r="F44" i="1"/>
  <c r="F48" i="1"/>
  <c r="C80" i="1" l="1"/>
  <c r="F61" i="1" l="1"/>
  <c r="F54" i="1" l="1"/>
  <c r="F35" i="1" l="1"/>
  <c r="F34" i="1"/>
  <c r="F18" i="1" l="1"/>
  <c r="F56" i="1"/>
  <c r="F39" i="1"/>
  <c r="F26" i="1"/>
  <c r="F68" i="1"/>
  <c r="F74" i="1"/>
  <c r="F70" i="1"/>
  <c r="F19" i="1"/>
  <c r="F28" i="1"/>
  <c r="F31" i="1"/>
  <c r="F43" i="1"/>
  <c r="F11" i="1" l="1"/>
  <c r="F63" i="1"/>
  <c r="F64" i="1"/>
  <c r="F17" i="1"/>
  <c r="F40" i="1"/>
  <c r="F41" i="1"/>
  <c r="F14" i="1"/>
  <c r="F42" i="1"/>
  <c r="F13" i="1"/>
  <c r="F12" i="1"/>
  <c r="F20" i="1"/>
  <c r="F57" i="1"/>
  <c r="F29" i="1"/>
  <c r="F27" i="1"/>
  <c r="F22" i="1"/>
  <c r="F58" i="1"/>
  <c r="F25" i="1"/>
  <c r="F69" i="1"/>
  <c r="F71" i="1"/>
  <c r="F10" i="1"/>
  <c r="F7" i="1"/>
  <c r="F32" i="1"/>
  <c r="F30" i="1"/>
  <c r="F37" i="1"/>
  <c r="F24" i="1"/>
  <c r="F51" i="1"/>
  <c r="F52" i="1"/>
  <c r="F21" i="1"/>
  <c r="F59" i="1"/>
  <c r="F8" i="1"/>
  <c r="F15" i="1"/>
  <c r="F60" i="1"/>
  <c r="F49" i="1"/>
  <c r="F9" i="1"/>
  <c r="F23" i="1"/>
  <c r="F33" i="1"/>
  <c r="F38" i="1"/>
  <c r="F36" i="1"/>
  <c r="F55" i="1"/>
  <c r="F66" i="1"/>
  <c r="F67" i="1"/>
  <c r="F62" i="1"/>
  <c r="F73" i="1"/>
  <c r="F16" i="1"/>
  <c r="E84" i="1" l="1"/>
  <c r="F86" i="1" l="1"/>
</calcChain>
</file>

<file path=xl/sharedStrings.xml><?xml version="1.0" encoding="utf-8"?>
<sst xmlns="http://schemas.openxmlformats.org/spreadsheetml/2006/main" count="149" uniqueCount="83">
  <si>
    <t>Teileliste Yamaha R6 RJ15</t>
  </si>
  <si>
    <t>Teil / Bezeichung / Beschreibung</t>
  </si>
  <si>
    <t>Porto</t>
  </si>
  <si>
    <t>Erlös</t>
  </si>
  <si>
    <t>Erwarteter Preis</t>
  </si>
  <si>
    <t>Verkauft</t>
  </si>
  <si>
    <t>Reinerlös</t>
  </si>
  <si>
    <t>Ständersatz</t>
  </si>
  <si>
    <t>Summe Porto</t>
  </si>
  <si>
    <t>Summe Erlöse</t>
  </si>
  <si>
    <t>Fußrasten</t>
  </si>
  <si>
    <t>Rahmen mit Brief</t>
  </si>
  <si>
    <t>Motec System</t>
  </si>
  <si>
    <t>Gabel Serie</t>
  </si>
  <si>
    <t xml:space="preserve">Verkleidung inkl. Tank </t>
  </si>
  <si>
    <t>KIT Dichtungen</t>
  </si>
  <si>
    <t>Lenkungsdämpfer 1</t>
  </si>
  <si>
    <t>Lenkungsdämpfer 2</t>
  </si>
  <si>
    <t>Felge 1 hinten</t>
  </si>
  <si>
    <t>Felge 2 hinten</t>
  </si>
  <si>
    <t>Felge 3 hinten</t>
  </si>
  <si>
    <t>Felge 4 hinten</t>
  </si>
  <si>
    <t>Felge 1 vorne</t>
  </si>
  <si>
    <t>Felge 2 vorne</t>
  </si>
  <si>
    <t>Bremsscheiben 1</t>
  </si>
  <si>
    <t>Bremsscheiben 2</t>
  </si>
  <si>
    <t>Bremszangen 1 (Serie)</t>
  </si>
  <si>
    <t>Bremszangen 2 (TIN)</t>
  </si>
  <si>
    <t>Z04 Beläge</t>
  </si>
  <si>
    <t>Benzinpumpe 1</t>
  </si>
  <si>
    <t>Bemszange hinten inkl. Schnellwechselsystem 1</t>
  </si>
  <si>
    <t>Bemszange hinten inkl. Schnellwechselsystem 2</t>
  </si>
  <si>
    <t>Schwinge 1</t>
  </si>
  <si>
    <t>Akrapovic Auspuff inkl. Y Stück als Ersatz</t>
  </si>
  <si>
    <t>Lenker</t>
  </si>
  <si>
    <t>KIT Schelle</t>
  </si>
  <si>
    <t>KIT Trichter</t>
  </si>
  <si>
    <t>Kühler 1</t>
  </si>
  <si>
    <t>Kühler 2</t>
  </si>
  <si>
    <t>Öhlins TTX Federbein inkl. Ersatzfeder</t>
  </si>
  <si>
    <t>Gabelbrücke 1</t>
  </si>
  <si>
    <t>Reifenwärmer KLS</t>
  </si>
  <si>
    <t>Reifenwärmer Capit</t>
  </si>
  <si>
    <t>Airbox</t>
  </si>
  <si>
    <t>Schwinge 2</t>
  </si>
  <si>
    <t>Posten weitere Spezialteile</t>
  </si>
  <si>
    <t>Heckrahmen</t>
  </si>
  <si>
    <t>Kotflügel vorne</t>
  </si>
  <si>
    <t>Heckhöhenverstellung</t>
  </si>
  <si>
    <t>Dash Enclosure</t>
  </si>
  <si>
    <t>Reifen Restbestände</t>
  </si>
  <si>
    <t>Gleitfunkenzündkerzen</t>
  </si>
  <si>
    <t>Überzieher Wind</t>
  </si>
  <si>
    <t>Mission Set</t>
  </si>
  <si>
    <t>X</t>
  </si>
  <si>
    <t>Summe Preisvorstellung</t>
  </si>
  <si>
    <t>KIT Oil catch tank</t>
  </si>
  <si>
    <t>Drosselklappe</t>
  </si>
  <si>
    <t>KIT Lima</t>
  </si>
  <si>
    <t>Becker Carbon aufnahmen (2X)</t>
  </si>
  <si>
    <t>Gasgriff mit 3 Hülsen und Griffen</t>
  </si>
  <si>
    <t>Fußrastenständer</t>
  </si>
  <si>
    <t>KIT Dichungen / Deckel / Zündspulen</t>
  </si>
  <si>
    <t>Gabelbrücke 2</t>
  </si>
  <si>
    <t>Tank mit Beule</t>
  </si>
  <si>
    <t>Hebel Kupplung und Bremspumpe mit Versteller</t>
  </si>
  <si>
    <t>Kettenradträger</t>
  </si>
  <si>
    <t>Radhülsen</t>
  </si>
  <si>
    <t>Ersatzbremspumpe und Kupplungsarmatur</t>
  </si>
  <si>
    <t>Umlenkung 2</t>
  </si>
  <si>
    <t>Sitzkissen YEC</t>
  </si>
  <si>
    <t>Käufer / Bemerkung</t>
  </si>
  <si>
    <t>Kettenräder und Ritzel II</t>
  </si>
  <si>
    <t>Achsen 1</t>
  </si>
  <si>
    <t>HJC Helm</t>
  </si>
  <si>
    <t>Luftfilter 2</t>
  </si>
  <si>
    <t>Gabel mit Öhlins Inlay</t>
  </si>
  <si>
    <t>Blata Roller</t>
  </si>
  <si>
    <t>Motor 1</t>
  </si>
  <si>
    <t>Ersatzmotor</t>
  </si>
  <si>
    <t>Kaufpreis Motorrad</t>
  </si>
  <si>
    <t>Gewinn</t>
  </si>
  <si>
    <t>Kaufpreis Ersatzmotor / Kühler, Schwinge,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</si>
</sst>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22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</font>
    <font>
      <b/>
      <sz val="10"/>
      <color rgb="FF00B050"/>
      <name val="Arial"/>
      <family val="2"/>
    </font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 tint="0.39997558519241921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u/>
      <sz val="10"/>
      <color theme="10"/>
      <name val="Arial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58"/>
      <name val="Arial"/>
      <family val="2"/>
    </font>
    <font>
      <b/>
      <sz val="10"/>
      <color theme="1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theme="4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6" fillId="0" borderId="0" xfId="0" applyFont="1"/>
    <xf numFmtId="6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0" applyFont="1"/>
    <xf numFmtId="0" fontId="9" fillId="0" borderId="0" xfId="0" applyFont="1"/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/>
    <xf numFmtId="0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6" fontId="8" fillId="0" borderId="0" xfId="0" applyNumberFormat="1" applyFont="1"/>
    <xf numFmtId="2" fontId="4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2" fontId="1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4" fillId="0" borderId="0" xfId="0" applyFont="1" applyBorder="1"/>
    <xf numFmtId="2" fontId="19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Border="1"/>
    <xf numFmtId="2" fontId="3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2"/>
  <sheetViews>
    <sheetView tabSelected="1" topLeftCell="A64" workbookViewId="0">
      <selection activeCell="E94" sqref="E94"/>
    </sheetView>
  </sheetViews>
  <sheetFormatPr baseColWidth="10" defaultRowHeight="12.75" x14ac:dyDescent="0.2"/>
  <cols>
    <col min="1" max="1" width="9" style="1" customWidth="1"/>
    <col min="2" max="2" width="41.7109375" style="1" customWidth="1"/>
    <col min="3" max="3" width="16.28515625" style="1" customWidth="1"/>
    <col min="4" max="4" width="13" style="1" customWidth="1"/>
    <col min="5" max="5" width="9.85546875" style="1" customWidth="1"/>
    <col min="6" max="6" width="13.28515625" style="1" customWidth="1"/>
    <col min="7" max="7" width="29.140625" style="1" customWidth="1"/>
    <col min="8" max="8" width="11" style="1" customWidth="1"/>
    <col min="9" max="16384" width="11.42578125" style="1"/>
  </cols>
  <sheetData>
    <row r="2" spans="1:10" x14ac:dyDescent="0.2">
      <c r="D2" s="40" t="s">
        <v>0</v>
      </c>
      <c r="E2" s="40"/>
      <c r="F2" s="40"/>
    </row>
    <row r="5" spans="1:10" x14ac:dyDescent="0.2">
      <c r="A5" s="2" t="s">
        <v>5</v>
      </c>
      <c r="B5" s="2" t="s">
        <v>1</v>
      </c>
      <c r="C5" s="2" t="s">
        <v>4</v>
      </c>
      <c r="D5" s="3" t="s">
        <v>3</v>
      </c>
      <c r="E5" s="4" t="s">
        <v>2</v>
      </c>
      <c r="F5" s="4" t="s">
        <v>6</v>
      </c>
      <c r="G5" s="4" t="s">
        <v>71</v>
      </c>
      <c r="H5" s="2"/>
    </row>
    <row r="6" spans="1:10" s="5" customFormat="1" x14ac:dyDescent="0.2">
      <c r="D6" s="6"/>
      <c r="E6" s="7"/>
      <c r="F6" s="7"/>
      <c r="G6" s="7"/>
    </row>
    <row r="7" spans="1:10" s="5" customFormat="1" x14ac:dyDescent="0.2">
      <c r="A7" s="8" t="s">
        <v>54</v>
      </c>
      <c r="B7" s="5" t="s">
        <v>33</v>
      </c>
      <c r="C7" s="5">
        <v>1400</v>
      </c>
      <c r="D7" s="9">
        <v>1200</v>
      </c>
      <c r="E7" s="10">
        <v>16.489999999999998</v>
      </c>
      <c r="F7" s="4">
        <f t="shared" ref="F7" si="0">D7-E7</f>
        <v>1183.51</v>
      </c>
      <c r="G7" s="12"/>
    </row>
    <row r="8" spans="1:10" s="5" customFormat="1" x14ac:dyDescent="0.2">
      <c r="A8" s="8" t="s">
        <v>54</v>
      </c>
      <c r="B8" s="5" t="s">
        <v>76</v>
      </c>
      <c r="C8" s="1">
        <v>1000</v>
      </c>
      <c r="D8" s="9">
        <v>1000</v>
      </c>
      <c r="E8" s="13"/>
      <c r="F8" s="4">
        <f t="shared" ref="F8:F39" si="1">D8-E8</f>
        <v>1000</v>
      </c>
      <c r="G8" s="14"/>
    </row>
    <row r="9" spans="1:10" s="5" customFormat="1" x14ac:dyDescent="0.2">
      <c r="A9" s="8" t="s">
        <v>54</v>
      </c>
      <c r="B9" s="5" t="s">
        <v>38</v>
      </c>
      <c r="C9" s="5">
        <v>680</v>
      </c>
      <c r="D9" s="9">
        <v>680</v>
      </c>
      <c r="E9" s="13">
        <v>15.99</v>
      </c>
      <c r="F9" s="4">
        <f t="shared" si="1"/>
        <v>664.01</v>
      </c>
      <c r="G9" s="15"/>
    </row>
    <row r="10" spans="1:10" s="5" customFormat="1" x14ac:dyDescent="0.2">
      <c r="A10" s="8" t="s">
        <v>54</v>
      </c>
      <c r="B10" s="5" t="s">
        <v>10</v>
      </c>
      <c r="C10" s="5">
        <v>350</v>
      </c>
      <c r="D10" s="9">
        <v>350</v>
      </c>
      <c r="E10" s="10"/>
      <c r="F10" s="4">
        <f t="shared" si="1"/>
        <v>350</v>
      </c>
      <c r="G10" s="7"/>
    </row>
    <row r="11" spans="1:10" s="5" customFormat="1" x14ac:dyDescent="0.2">
      <c r="A11" s="8" t="s">
        <v>54</v>
      </c>
      <c r="B11" s="5" t="s">
        <v>15</v>
      </c>
      <c r="C11" s="5">
        <v>300</v>
      </c>
      <c r="D11" s="9">
        <v>300</v>
      </c>
      <c r="E11" s="10"/>
      <c r="F11" s="4">
        <f t="shared" si="1"/>
        <v>300</v>
      </c>
      <c r="G11" s="7"/>
    </row>
    <row r="12" spans="1:10" s="5" customFormat="1" x14ac:dyDescent="0.2">
      <c r="A12" s="8" t="s">
        <v>54</v>
      </c>
      <c r="B12" s="5" t="s">
        <v>25</v>
      </c>
      <c r="C12" s="5">
        <v>300</v>
      </c>
      <c r="D12" s="9">
        <v>300</v>
      </c>
      <c r="E12" s="10"/>
      <c r="F12" s="4">
        <f t="shared" si="1"/>
        <v>300</v>
      </c>
      <c r="G12" s="15"/>
    </row>
    <row r="13" spans="1:10" s="5" customFormat="1" x14ac:dyDescent="0.2">
      <c r="A13" s="8" t="s">
        <v>54</v>
      </c>
      <c r="B13" s="5" t="s">
        <v>24</v>
      </c>
      <c r="C13" s="5">
        <v>300</v>
      </c>
      <c r="D13" s="9">
        <v>300</v>
      </c>
      <c r="E13" s="10">
        <v>5.99</v>
      </c>
      <c r="F13" s="4">
        <f t="shared" si="1"/>
        <v>294.01</v>
      </c>
      <c r="G13" s="7"/>
    </row>
    <row r="14" spans="1:10" s="5" customFormat="1" x14ac:dyDescent="0.2">
      <c r="A14" s="8" t="s">
        <v>54</v>
      </c>
      <c r="B14" s="5" t="s">
        <v>22</v>
      </c>
      <c r="C14" s="5">
        <v>250</v>
      </c>
      <c r="D14" s="9">
        <v>250</v>
      </c>
      <c r="E14" s="10"/>
      <c r="F14" s="4">
        <f t="shared" si="1"/>
        <v>250</v>
      </c>
      <c r="G14" s="7"/>
    </row>
    <row r="15" spans="1:10" s="5" customFormat="1" x14ac:dyDescent="0.2">
      <c r="A15" s="8" t="s">
        <v>54</v>
      </c>
      <c r="B15" s="5" t="s">
        <v>63</v>
      </c>
      <c r="C15" s="1">
        <v>250</v>
      </c>
      <c r="D15" s="9">
        <v>250</v>
      </c>
      <c r="E15" s="13"/>
      <c r="F15" s="4">
        <f t="shared" si="1"/>
        <v>250</v>
      </c>
      <c r="G15" s="15"/>
    </row>
    <row r="16" spans="1:10" s="5" customFormat="1" x14ac:dyDescent="0.2">
      <c r="A16" s="8" t="s">
        <v>54</v>
      </c>
      <c r="B16" s="5" t="s">
        <v>62</v>
      </c>
      <c r="C16" s="16">
        <v>150</v>
      </c>
      <c r="D16" s="9">
        <v>220</v>
      </c>
      <c r="E16" s="13"/>
      <c r="F16" s="4">
        <f t="shared" si="1"/>
        <v>220</v>
      </c>
      <c r="G16" s="7"/>
      <c r="J16" s="1"/>
    </row>
    <row r="17" spans="1:10" s="5" customFormat="1" x14ac:dyDescent="0.2">
      <c r="A17" s="8" t="s">
        <v>54</v>
      </c>
      <c r="B17" s="5" t="s">
        <v>18</v>
      </c>
      <c r="C17" s="5">
        <v>220</v>
      </c>
      <c r="D17" s="9">
        <v>220</v>
      </c>
      <c r="E17" s="10">
        <v>8.49</v>
      </c>
      <c r="F17" s="4">
        <f t="shared" si="1"/>
        <v>211.51</v>
      </c>
      <c r="G17" s="7"/>
    </row>
    <row r="18" spans="1:10" s="5" customFormat="1" x14ac:dyDescent="0.2">
      <c r="A18" s="8" t="s">
        <v>54</v>
      </c>
      <c r="B18" s="5" t="s">
        <v>45</v>
      </c>
      <c r="C18" s="17">
        <v>200</v>
      </c>
      <c r="D18" s="9">
        <v>200</v>
      </c>
      <c r="E18" s="13"/>
      <c r="F18" s="34">
        <f t="shared" si="1"/>
        <v>200</v>
      </c>
      <c r="G18" s="7"/>
    </row>
    <row r="19" spans="1:10" s="5" customFormat="1" x14ac:dyDescent="0.2">
      <c r="A19" s="18" t="s">
        <v>54</v>
      </c>
      <c r="B19" s="5" t="s">
        <v>51</v>
      </c>
      <c r="C19" s="17">
        <v>200</v>
      </c>
      <c r="D19" s="9">
        <v>200</v>
      </c>
      <c r="E19" s="13">
        <v>14.98</v>
      </c>
      <c r="F19" s="34">
        <f t="shared" si="1"/>
        <v>185.02</v>
      </c>
      <c r="G19" s="7"/>
    </row>
    <row r="20" spans="1:10" s="5" customFormat="1" x14ac:dyDescent="0.2">
      <c r="A20" s="8" t="s">
        <v>54</v>
      </c>
      <c r="B20" s="5" t="s">
        <v>26</v>
      </c>
      <c r="C20" s="5">
        <v>170</v>
      </c>
      <c r="D20" s="9">
        <v>160</v>
      </c>
      <c r="E20" s="10">
        <v>5.99</v>
      </c>
      <c r="F20" s="4">
        <f t="shared" si="1"/>
        <v>154.01</v>
      </c>
      <c r="G20" s="7"/>
    </row>
    <row r="21" spans="1:10" s="5" customFormat="1" x14ac:dyDescent="0.2">
      <c r="A21" s="8" t="s">
        <v>54</v>
      </c>
      <c r="B21" s="5" t="s">
        <v>32</v>
      </c>
      <c r="C21" s="1">
        <v>150</v>
      </c>
      <c r="D21" s="9">
        <v>150</v>
      </c>
      <c r="E21" s="13"/>
      <c r="F21" s="4">
        <f t="shared" si="1"/>
        <v>150</v>
      </c>
      <c r="G21" s="7"/>
    </row>
    <row r="22" spans="1:10" s="5" customFormat="1" x14ac:dyDescent="0.2">
      <c r="A22" s="8" t="s">
        <v>54</v>
      </c>
      <c r="B22" s="5" t="s">
        <v>65</v>
      </c>
      <c r="C22" s="5">
        <v>200</v>
      </c>
      <c r="D22" s="9">
        <v>150</v>
      </c>
      <c r="E22" s="10"/>
      <c r="F22" s="4">
        <f t="shared" si="1"/>
        <v>150</v>
      </c>
      <c r="G22" s="7"/>
    </row>
    <row r="23" spans="1:10" s="5" customFormat="1" x14ac:dyDescent="0.2">
      <c r="A23" s="8" t="s">
        <v>54</v>
      </c>
      <c r="B23" s="5" t="s">
        <v>57</v>
      </c>
      <c r="C23" s="5">
        <v>150</v>
      </c>
      <c r="D23" s="9">
        <v>150</v>
      </c>
      <c r="E23" s="13"/>
      <c r="F23" s="4">
        <f t="shared" si="1"/>
        <v>150</v>
      </c>
      <c r="G23" s="7"/>
      <c r="J23" s="1"/>
    </row>
    <row r="24" spans="1:10" s="5" customFormat="1" x14ac:dyDescent="0.2">
      <c r="A24" s="8" t="s">
        <v>54</v>
      </c>
      <c r="B24" s="5" t="s">
        <v>35</v>
      </c>
      <c r="C24" s="5">
        <v>150</v>
      </c>
      <c r="D24" s="9">
        <v>140</v>
      </c>
      <c r="E24" s="13"/>
      <c r="F24" s="4">
        <f t="shared" si="1"/>
        <v>140</v>
      </c>
      <c r="G24" s="7"/>
      <c r="J24" s="16"/>
    </row>
    <row r="25" spans="1:10" s="5" customFormat="1" x14ac:dyDescent="0.2">
      <c r="A25" s="8" t="s">
        <v>54</v>
      </c>
      <c r="B25" s="5" t="s">
        <v>31</v>
      </c>
      <c r="C25" s="5">
        <v>140</v>
      </c>
      <c r="D25" s="9">
        <v>140</v>
      </c>
      <c r="E25" s="10">
        <v>3.99</v>
      </c>
      <c r="F25" s="4">
        <f t="shared" si="1"/>
        <v>136.01</v>
      </c>
      <c r="G25" s="7"/>
    </row>
    <row r="26" spans="1:10" s="5" customFormat="1" x14ac:dyDescent="0.2">
      <c r="A26" s="8" t="s">
        <v>54</v>
      </c>
      <c r="B26" s="5" t="s">
        <v>48</v>
      </c>
      <c r="C26" s="17">
        <v>150</v>
      </c>
      <c r="D26" s="9">
        <v>140</v>
      </c>
      <c r="E26" s="13">
        <v>5.99</v>
      </c>
      <c r="F26" s="34">
        <f t="shared" si="1"/>
        <v>134.01</v>
      </c>
      <c r="G26" s="7"/>
      <c r="J26" s="17"/>
    </row>
    <row r="27" spans="1:10" s="5" customFormat="1" x14ac:dyDescent="0.2">
      <c r="A27" s="8" t="s">
        <v>54</v>
      </c>
      <c r="B27" s="5" t="s">
        <v>29</v>
      </c>
      <c r="C27" s="5">
        <v>100</v>
      </c>
      <c r="D27" s="9">
        <v>100</v>
      </c>
      <c r="E27" s="10"/>
      <c r="F27" s="4">
        <f t="shared" si="1"/>
        <v>100</v>
      </c>
      <c r="G27" s="7"/>
      <c r="J27" s="17"/>
    </row>
    <row r="28" spans="1:10" s="5" customFormat="1" x14ac:dyDescent="0.2">
      <c r="A28" s="18" t="s">
        <v>54</v>
      </c>
      <c r="B28" s="5" t="s">
        <v>53</v>
      </c>
      <c r="C28" s="17">
        <v>120</v>
      </c>
      <c r="D28" s="9">
        <v>100</v>
      </c>
      <c r="E28" s="13"/>
      <c r="F28" s="34">
        <f t="shared" si="1"/>
        <v>100</v>
      </c>
      <c r="G28" s="7"/>
    </row>
    <row r="29" spans="1:10" s="5" customFormat="1" x14ac:dyDescent="0.2">
      <c r="A29" s="8" t="s">
        <v>54</v>
      </c>
      <c r="B29" s="5" t="s">
        <v>28</v>
      </c>
      <c r="C29" s="5">
        <v>120</v>
      </c>
      <c r="D29" s="9">
        <v>100</v>
      </c>
      <c r="E29" s="10">
        <v>5.99</v>
      </c>
      <c r="F29" s="4">
        <f t="shared" si="1"/>
        <v>94.01</v>
      </c>
      <c r="G29" s="7"/>
      <c r="J29" s="1"/>
    </row>
    <row r="30" spans="1:10" s="5" customFormat="1" x14ac:dyDescent="0.2">
      <c r="A30" s="8" t="s">
        <v>54</v>
      </c>
      <c r="B30" s="5" t="s">
        <v>34</v>
      </c>
      <c r="C30" s="5">
        <v>140</v>
      </c>
      <c r="D30" s="9">
        <v>80</v>
      </c>
      <c r="E30" s="10">
        <v>5.99</v>
      </c>
      <c r="F30" s="4">
        <f t="shared" si="1"/>
        <v>74.010000000000005</v>
      </c>
    </row>
    <row r="31" spans="1:10" s="5" customFormat="1" x14ac:dyDescent="0.2">
      <c r="A31" s="8" t="s">
        <v>54</v>
      </c>
      <c r="B31" s="5" t="s">
        <v>61</v>
      </c>
      <c r="C31" s="5">
        <v>40</v>
      </c>
      <c r="D31" s="9">
        <v>40</v>
      </c>
      <c r="E31" s="13"/>
      <c r="F31" s="34">
        <f t="shared" si="1"/>
        <v>40</v>
      </c>
    </row>
    <row r="32" spans="1:10" s="5" customFormat="1" x14ac:dyDescent="0.2">
      <c r="A32" s="8" t="s">
        <v>54</v>
      </c>
      <c r="B32" s="5" t="s">
        <v>58</v>
      </c>
      <c r="C32" s="5">
        <v>1000</v>
      </c>
      <c r="D32" s="9">
        <v>1000</v>
      </c>
      <c r="E32" s="10"/>
      <c r="F32" s="4">
        <f t="shared" si="1"/>
        <v>1000</v>
      </c>
      <c r="G32" s="7"/>
    </row>
    <row r="33" spans="1:10" s="5" customFormat="1" x14ac:dyDescent="0.2">
      <c r="A33" s="8" t="s">
        <v>54</v>
      </c>
      <c r="B33" s="5" t="s">
        <v>39</v>
      </c>
      <c r="C33" s="5">
        <v>700</v>
      </c>
      <c r="D33" s="9">
        <v>700</v>
      </c>
      <c r="E33" s="13"/>
      <c r="F33" s="4">
        <f t="shared" si="1"/>
        <v>700</v>
      </c>
    </row>
    <row r="34" spans="1:10" x14ac:dyDescent="0.2">
      <c r="A34" s="8" t="s">
        <v>54</v>
      </c>
      <c r="B34" s="5" t="s">
        <v>64</v>
      </c>
      <c r="C34" s="5">
        <v>120</v>
      </c>
      <c r="D34" s="9">
        <v>120</v>
      </c>
      <c r="E34" s="10"/>
      <c r="F34" s="4">
        <f t="shared" si="1"/>
        <v>120</v>
      </c>
      <c r="G34" s="19"/>
      <c r="J34" s="17"/>
    </row>
    <row r="35" spans="1:10" x14ac:dyDescent="0.2">
      <c r="A35" s="8" t="s">
        <v>54</v>
      </c>
      <c r="B35" s="5" t="s">
        <v>19</v>
      </c>
      <c r="C35" s="5">
        <v>220</v>
      </c>
      <c r="D35" s="9">
        <v>220</v>
      </c>
      <c r="E35" s="10"/>
      <c r="F35" s="4">
        <f t="shared" si="1"/>
        <v>220</v>
      </c>
      <c r="G35" s="19"/>
      <c r="J35" s="5"/>
    </row>
    <row r="36" spans="1:10" x14ac:dyDescent="0.2">
      <c r="A36" s="8" t="s">
        <v>54</v>
      </c>
      <c r="B36" s="5" t="s">
        <v>70</v>
      </c>
      <c r="C36" s="5">
        <v>50</v>
      </c>
      <c r="D36" s="9">
        <v>58</v>
      </c>
      <c r="E36" s="13">
        <v>8</v>
      </c>
      <c r="F36" s="4">
        <f t="shared" si="1"/>
        <v>50</v>
      </c>
      <c r="G36" s="19"/>
      <c r="J36" s="17"/>
    </row>
    <row r="37" spans="1:10" s="5" customFormat="1" x14ac:dyDescent="0.2">
      <c r="A37" s="8" t="s">
        <v>54</v>
      </c>
      <c r="B37" s="5" t="s">
        <v>60</v>
      </c>
      <c r="C37" s="5">
        <v>70</v>
      </c>
      <c r="D37" s="9">
        <v>50</v>
      </c>
      <c r="E37" s="13">
        <v>5.99</v>
      </c>
      <c r="F37" s="4">
        <f t="shared" si="1"/>
        <v>44.01</v>
      </c>
      <c r="G37" s="19"/>
    </row>
    <row r="38" spans="1:10" s="5" customFormat="1" x14ac:dyDescent="0.2">
      <c r="A38" s="20" t="s">
        <v>54</v>
      </c>
      <c r="B38" s="21" t="s">
        <v>66</v>
      </c>
      <c r="C38" s="21">
        <v>120</v>
      </c>
      <c r="D38" s="9">
        <v>80</v>
      </c>
      <c r="E38" s="13"/>
      <c r="F38" s="4">
        <f t="shared" si="1"/>
        <v>80</v>
      </c>
      <c r="G38" s="19"/>
    </row>
    <row r="39" spans="1:10" x14ac:dyDescent="0.2">
      <c r="A39" s="8" t="s">
        <v>54</v>
      </c>
      <c r="B39" s="5" t="s">
        <v>47</v>
      </c>
      <c r="C39" s="17">
        <v>120</v>
      </c>
      <c r="D39" s="9">
        <v>110</v>
      </c>
      <c r="E39" s="13"/>
      <c r="F39" s="43">
        <f t="shared" si="1"/>
        <v>110</v>
      </c>
      <c r="G39" s="19"/>
      <c r="J39" s="5"/>
    </row>
    <row r="40" spans="1:10" x14ac:dyDescent="0.2">
      <c r="A40" s="8" t="s">
        <v>54</v>
      </c>
      <c r="B40" s="5" t="s">
        <v>20</v>
      </c>
      <c r="C40" s="5">
        <v>220</v>
      </c>
      <c r="D40" s="9">
        <v>220</v>
      </c>
      <c r="E40" s="10"/>
      <c r="F40" s="4">
        <f t="shared" ref="F40:F43" si="2">D40-E40</f>
        <v>220</v>
      </c>
      <c r="G40" s="19"/>
      <c r="J40" s="5"/>
    </row>
    <row r="41" spans="1:10" x14ac:dyDescent="0.2">
      <c r="A41" s="8" t="s">
        <v>54</v>
      </c>
      <c r="B41" s="5" t="s">
        <v>21</v>
      </c>
      <c r="C41" s="5">
        <v>220</v>
      </c>
      <c r="D41" s="9">
        <v>220</v>
      </c>
      <c r="E41" s="10">
        <v>16.489999999999998</v>
      </c>
      <c r="F41" s="4">
        <f t="shared" si="2"/>
        <v>203.51</v>
      </c>
      <c r="G41" s="19"/>
      <c r="J41" s="5"/>
    </row>
    <row r="42" spans="1:10" x14ac:dyDescent="0.2">
      <c r="A42" s="8" t="s">
        <v>54</v>
      </c>
      <c r="B42" s="5" t="s">
        <v>23</v>
      </c>
      <c r="C42" s="5">
        <v>250</v>
      </c>
      <c r="D42" s="9">
        <v>250</v>
      </c>
      <c r="E42" s="10"/>
      <c r="F42" s="4">
        <f t="shared" si="2"/>
        <v>250</v>
      </c>
      <c r="G42" s="19"/>
      <c r="J42" s="5"/>
    </row>
    <row r="43" spans="1:10" x14ac:dyDescent="0.2">
      <c r="A43" s="8" t="s">
        <v>54</v>
      </c>
      <c r="B43" s="5" t="s">
        <v>40</v>
      </c>
      <c r="C43" s="1">
        <v>250</v>
      </c>
      <c r="D43" s="9">
        <v>250</v>
      </c>
      <c r="E43" s="13">
        <v>5.99</v>
      </c>
      <c r="F43" s="43">
        <f t="shared" si="2"/>
        <v>244.01</v>
      </c>
      <c r="G43" s="23"/>
      <c r="J43" s="5"/>
    </row>
    <row r="44" spans="1:10" x14ac:dyDescent="0.2">
      <c r="A44" s="8" t="s">
        <v>54</v>
      </c>
      <c r="B44" s="5" t="s">
        <v>42</v>
      </c>
      <c r="C44" s="5">
        <v>250</v>
      </c>
      <c r="D44" s="9">
        <v>250</v>
      </c>
      <c r="E44" s="13"/>
      <c r="F44" s="4">
        <f t="shared" ref="F44:F51" si="3">D44-E44</f>
        <v>250</v>
      </c>
      <c r="G44" s="19"/>
      <c r="J44" s="5"/>
    </row>
    <row r="45" spans="1:10" x14ac:dyDescent="0.2">
      <c r="A45" s="8" t="s">
        <v>54</v>
      </c>
      <c r="B45" s="5" t="s">
        <v>52</v>
      </c>
      <c r="C45" s="5">
        <v>90</v>
      </c>
      <c r="D45" s="9">
        <v>70</v>
      </c>
      <c r="E45" s="13">
        <v>15.99</v>
      </c>
      <c r="F45" s="4">
        <f t="shared" si="3"/>
        <v>54.01</v>
      </c>
      <c r="G45" s="19"/>
      <c r="J45" s="5"/>
    </row>
    <row r="46" spans="1:10" x14ac:dyDescent="0.2">
      <c r="A46" s="8" t="s">
        <v>54</v>
      </c>
      <c r="B46" s="5" t="s">
        <v>67</v>
      </c>
      <c r="C46" s="17">
        <v>40</v>
      </c>
      <c r="D46" s="9">
        <v>30</v>
      </c>
      <c r="E46" s="13"/>
      <c r="F46" s="43">
        <f t="shared" si="3"/>
        <v>30</v>
      </c>
      <c r="G46" s="24"/>
      <c r="J46" s="21"/>
    </row>
    <row r="47" spans="1:10" x14ac:dyDescent="0.2">
      <c r="A47" s="8" t="s">
        <v>54</v>
      </c>
      <c r="B47" s="5" t="s">
        <v>78</v>
      </c>
      <c r="C47" s="5">
        <v>4000</v>
      </c>
      <c r="D47" s="9">
        <v>4000</v>
      </c>
      <c r="E47" s="10"/>
      <c r="F47" s="4">
        <f t="shared" si="3"/>
        <v>4000</v>
      </c>
      <c r="G47" s="12"/>
      <c r="J47" s="17"/>
    </row>
    <row r="48" spans="1:10" x14ac:dyDescent="0.2">
      <c r="A48" s="8" t="s">
        <v>54</v>
      </c>
      <c r="B48" s="5" t="s">
        <v>12</v>
      </c>
      <c r="C48" s="1">
        <v>7000</v>
      </c>
      <c r="D48" s="9">
        <v>6000</v>
      </c>
      <c r="E48" s="13"/>
      <c r="F48" s="4">
        <f t="shared" si="3"/>
        <v>6000</v>
      </c>
      <c r="G48" s="12"/>
      <c r="J48" s="5"/>
    </row>
    <row r="49" spans="1:10" x14ac:dyDescent="0.2">
      <c r="A49" s="8" t="s">
        <v>54</v>
      </c>
      <c r="B49" s="5" t="s">
        <v>37</v>
      </c>
      <c r="C49" s="5">
        <v>550</v>
      </c>
      <c r="D49" s="9">
        <v>500</v>
      </c>
      <c r="E49" s="13"/>
      <c r="F49" s="4">
        <f t="shared" si="3"/>
        <v>500</v>
      </c>
      <c r="G49" s="24"/>
      <c r="J49" s="5"/>
    </row>
    <row r="50" spans="1:10" x14ac:dyDescent="0.2">
      <c r="A50" s="8" t="s">
        <v>54</v>
      </c>
      <c r="B50" s="5" t="s">
        <v>14</v>
      </c>
      <c r="C50" s="5">
        <v>800</v>
      </c>
      <c r="D50" s="9">
        <v>800</v>
      </c>
      <c r="E50" s="10">
        <v>14.99</v>
      </c>
      <c r="F50" s="4">
        <f>D50-E50</f>
        <v>785.01</v>
      </c>
      <c r="G50" s="19"/>
      <c r="J50" s="5"/>
    </row>
    <row r="51" spans="1:10" x14ac:dyDescent="0.2">
      <c r="A51" s="8" t="s">
        <v>54</v>
      </c>
      <c r="B51" s="5" t="s">
        <v>36</v>
      </c>
      <c r="C51" s="5">
        <v>350</v>
      </c>
      <c r="D51" s="9">
        <v>200</v>
      </c>
      <c r="E51" s="13"/>
      <c r="F51" s="4">
        <f t="shared" si="3"/>
        <v>200</v>
      </c>
      <c r="G51" s="19"/>
    </row>
    <row r="52" spans="1:10" x14ac:dyDescent="0.2">
      <c r="A52" s="8" t="s">
        <v>54</v>
      </c>
      <c r="B52" s="5" t="s">
        <v>56</v>
      </c>
      <c r="C52" s="5">
        <v>150</v>
      </c>
      <c r="D52" s="9">
        <v>100</v>
      </c>
      <c r="E52" s="13"/>
      <c r="F52" s="4">
        <f>D52-E52</f>
        <v>100</v>
      </c>
      <c r="G52" s="19"/>
      <c r="J52" s="5"/>
    </row>
    <row r="53" spans="1:10" x14ac:dyDescent="0.2">
      <c r="A53" s="8" t="s">
        <v>54</v>
      </c>
      <c r="B53" s="5" t="s">
        <v>72</v>
      </c>
      <c r="C53" s="5">
        <v>60</v>
      </c>
      <c r="D53" s="9">
        <v>60</v>
      </c>
      <c r="E53" s="13"/>
      <c r="F53" s="4">
        <f>D53-E53</f>
        <v>60</v>
      </c>
      <c r="G53" s="19"/>
      <c r="J53" s="5"/>
    </row>
    <row r="54" spans="1:10" x14ac:dyDescent="0.2">
      <c r="A54" s="8" t="s">
        <v>54</v>
      </c>
      <c r="B54" s="5" t="s">
        <v>30</v>
      </c>
      <c r="C54" s="5">
        <v>140</v>
      </c>
      <c r="D54" s="9">
        <v>140</v>
      </c>
      <c r="E54" s="10"/>
      <c r="F54" s="4">
        <f t="shared" ref="F54:F55" si="4">D54-E54</f>
        <v>140</v>
      </c>
      <c r="G54" s="19"/>
      <c r="J54" s="5"/>
    </row>
    <row r="55" spans="1:10" x14ac:dyDescent="0.2">
      <c r="A55" s="18" t="s">
        <v>54</v>
      </c>
      <c r="B55" s="5" t="s">
        <v>41</v>
      </c>
      <c r="C55" s="5">
        <v>400</v>
      </c>
      <c r="D55" s="9">
        <v>400</v>
      </c>
      <c r="E55" s="13">
        <v>5.99</v>
      </c>
      <c r="F55" s="4">
        <f t="shared" si="4"/>
        <v>394.01</v>
      </c>
      <c r="G55" s="19"/>
      <c r="J55" s="17"/>
    </row>
    <row r="56" spans="1:10" x14ac:dyDescent="0.2">
      <c r="A56" s="8" t="s">
        <v>54</v>
      </c>
      <c r="B56" s="5" t="s">
        <v>59</v>
      </c>
      <c r="C56" s="16">
        <v>300</v>
      </c>
      <c r="D56" s="9">
        <v>250</v>
      </c>
      <c r="E56" s="13">
        <v>13.99</v>
      </c>
      <c r="F56" s="43">
        <f t="shared" ref="F56" si="5">D56-E56</f>
        <v>236.01</v>
      </c>
      <c r="G56" s="19"/>
      <c r="I56" s="5"/>
    </row>
    <row r="57" spans="1:10" x14ac:dyDescent="0.2">
      <c r="A57" s="8" t="s">
        <v>54</v>
      </c>
      <c r="B57" s="5" t="s">
        <v>27</v>
      </c>
      <c r="C57" s="5">
        <v>250</v>
      </c>
      <c r="D57" s="9">
        <v>250</v>
      </c>
      <c r="E57" s="10">
        <v>5.99</v>
      </c>
      <c r="F57" s="4">
        <f t="shared" ref="F57:F64" si="6">D57-E57</f>
        <v>244.01</v>
      </c>
      <c r="G57" s="19"/>
      <c r="I57" s="5"/>
    </row>
    <row r="58" spans="1:10" x14ac:dyDescent="0.2">
      <c r="A58" s="8" t="s">
        <v>54</v>
      </c>
      <c r="B58" s="5" t="s">
        <v>68</v>
      </c>
      <c r="C58" s="5">
        <v>120</v>
      </c>
      <c r="D58" s="9">
        <v>125</v>
      </c>
      <c r="E58" s="10"/>
      <c r="F58" s="4">
        <f t="shared" si="6"/>
        <v>125</v>
      </c>
      <c r="G58" s="19"/>
      <c r="I58" s="5"/>
    </row>
    <row r="59" spans="1:10" x14ac:dyDescent="0.2">
      <c r="A59" s="8" t="s">
        <v>54</v>
      </c>
      <c r="B59" s="5" t="s">
        <v>13</v>
      </c>
      <c r="C59" s="1">
        <v>450</v>
      </c>
      <c r="D59" s="9">
        <v>420</v>
      </c>
      <c r="E59" s="13"/>
      <c r="F59" s="4">
        <f t="shared" si="6"/>
        <v>420</v>
      </c>
      <c r="G59" s="19"/>
      <c r="I59" s="5"/>
    </row>
    <row r="60" spans="1:10" x14ac:dyDescent="0.2">
      <c r="A60" s="8" t="s">
        <v>54</v>
      </c>
      <c r="B60" s="5" t="s">
        <v>73</v>
      </c>
      <c r="C60" s="5">
        <v>30</v>
      </c>
      <c r="D60" s="9">
        <v>0</v>
      </c>
      <c r="E60" s="13"/>
      <c r="F60" s="4">
        <f t="shared" si="6"/>
        <v>0</v>
      </c>
      <c r="G60" s="19"/>
      <c r="I60" s="5"/>
    </row>
    <row r="61" spans="1:10" x14ac:dyDescent="0.2">
      <c r="A61" s="8" t="s">
        <v>54</v>
      </c>
      <c r="B61" s="5" t="s">
        <v>46</v>
      </c>
      <c r="C61" s="17">
        <v>140</v>
      </c>
      <c r="D61" s="9">
        <v>125</v>
      </c>
      <c r="E61" s="13">
        <v>5.99</v>
      </c>
      <c r="F61" s="43">
        <f t="shared" si="6"/>
        <v>119.01</v>
      </c>
      <c r="G61" s="19"/>
      <c r="I61" s="5"/>
    </row>
    <row r="62" spans="1:10" x14ac:dyDescent="0.2">
      <c r="A62" s="18" t="s">
        <v>54</v>
      </c>
      <c r="B62" s="5" t="s">
        <v>69</v>
      </c>
      <c r="C62" s="17">
        <v>25</v>
      </c>
      <c r="D62" s="9">
        <v>0</v>
      </c>
      <c r="E62" s="13"/>
      <c r="F62" s="4">
        <f t="shared" si="6"/>
        <v>0</v>
      </c>
      <c r="G62" s="23"/>
      <c r="I62" s="5"/>
    </row>
    <row r="63" spans="1:10" x14ac:dyDescent="0.2">
      <c r="A63" s="8" t="s">
        <v>54</v>
      </c>
      <c r="B63" s="5" t="s">
        <v>16</v>
      </c>
      <c r="C63" s="5">
        <v>320</v>
      </c>
      <c r="D63" s="9">
        <v>280</v>
      </c>
      <c r="E63" s="10"/>
      <c r="F63" s="4">
        <f t="shared" si="6"/>
        <v>280</v>
      </c>
      <c r="G63" s="19"/>
      <c r="I63" s="5"/>
    </row>
    <row r="64" spans="1:10" x14ac:dyDescent="0.2">
      <c r="A64" s="8" t="s">
        <v>54</v>
      </c>
      <c r="B64" s="5" t="s">
        <v>17</v>
      </c>
      <c r="C64" s="5">
        <v>300</v>
      </c>
      <c r="D64" s="9">
        <v>280</v>
      </c>
      <c r="E64" s="10"/>
      <c r="F64" s="4">
        <f t="shared" si="6"/>
        <v>280</v>
      </c>
      <c r="G64" s="19"/>
    </row>
    <row r="65" spans="1:10" x14ac:dyDescent="0.2">
      <c r="A65" s="8" t="s">
        <v>54</v>
      </c>
      <c r="B65" s="5" t="s">
        <v>75</v>
      </c>
      <c r="C65" s="1">
        <v>50</v>
      </c>
      <c r="D65" s="38">
        <v>40</v>
      </c>
      <c r="E65" s="37">
        <v>4.99</v>
      </c>
      <c r="F65" s="44">
        <f t="shared" ref="F65:F66" si="7">D65-E65</f>
        <v>35.01</v>
      </c>
      <c r="G65" s="19"/>
      <c r="I65" s="5"/>
    </row>
    <row r="66" spans="1:10" x14ac:dyDescent="0.2">
      <c r="A66" s="8" t="s">
        <v>54</v>
      </c>
      <c r="B66" s="5" t="s">
        <v>74</v>
      </c>
      <c r="C66" s="16">
        <v>300</v>
      </c>
      <c r="D66" s="9">
        <v>300</v>
      </c>
      <c r="E66" s="13">
        <v>5.99</v>
      </c>
      <c r="F66" s="4">
        <f t="shared" si="7"/>
        <v>294.01</v>
      </c>
      <c r="G66" s="19"/>
      <c r="I66" s="17"/>
    </row>
    <row r="67" spans="1:10" x14ac:dyDescent="0.2">
      <c r="A67" s="8" t="s">
        <v>54</v>
      </c>
      <c r="B67" s="5" t="s">
        <v>43</v>
      </c>
      <c r="C67" s="16">
        <v>60</v>
      </c>
      <c r="D67" s="9">
        <v>80</v>
      </c>
      <c r="E67" s="13">
        <v>15.99</v>
      </c>
      <c r="F67" s="4">
        <f t="shared" ref="F67:F69" si="8">D67-E67</f>
        <v>64.010000000000005</v>
      </c>
      <c r="G67" s="19"/>
      <c r="I67" s="5"/>
    </row>
    <row r="68" spans="1:10" x14ac:dyDescent="0.2">
      <c r="A68" s="39" t="s">
        <v>54</v>
      </c>
      <c r="B68" s="5" t="s">
        <v>7</v>
      </c>
      <c r="C68" s="17">
        <v>180</v>
      </c>
      <c r="D68" s="9">
        <v>160</v>
      </c>
      <c r="E68" s="13">
        <v>21</v>
      </c>
      <c r="F68" s="43">
        <f t="shared" si="8"/>
        <v>139</v>
      </c>
      <c r="G68" s="19"/>
      <c r="I68" s="5"/>
    </row>
    <row r="69" spans="1:10" x14ac:dyDescent="0.2">
      <c r="A69" s="8" t="s">
        <v>54</v>
      </c>
      <c r="B69" s="5" t="s">
        <v>79</v>
      </c>
      <c r="C69" s="5">
        <v>4000</v>
      </c>
      <c r="D69" s="9">
        <v>3800</v>
      </c>
      <c r="E69" s="10"/>
      <c r="F69" s="4">
        <f t="shared" si="8"/>
        <v>3800</v>
      </c>
      <c r="G69" s="19"/>
      <c r="I69" s="5"/>
    </row>
    <row r="70" spans="1:10" x14ac:dyDescent="0.2">
      <c r="A70" s="39" t="s">
        <v>54</v>
      </c>
      <c r="B70" s="5" t="s">
        <v>50</v>
      </c>
      <c r="C70" s="17">
        <v>600</v>
      </c>
      <c r="D70" s="9">
        <v>450</v>
      </c>
      <c r="E70" s="13"/>
      <c r="F70" s="43">
        <f>D70-E70</f>
        <v>450</v>
      </c>
      <c r="G70" s="7"/>
      <c r="I70" s="16"/>
    </row>
    <row r="71" spans="1:10" x14ac:dyDescent="0.2">
      <c r="A71" s="8" t="s">
        <v>54</v>
      </c>
      <c r="B71" s="5" t="s">
        <v>11</v>
      </c>
      <c r="C71" s="5">
        <v>1600</v>
      </c>
      <c r="D71" s="9">
        <v>1000</v>
      </c>
      <c r="E71" s="10">
        <v>21.99</v>
      </c>
      <c r="F71" s="4">
        <f>D71-E71</f>
        <v>978.01</v>
      </c>
      <c r="G71" s="19"/>
      <c r="I71" s="16"/>
      <c r="J71" s="5"/>
    </row>
    <row r="72" spans="1:10" x14ac:dyDescent="0.2">
      <c r="A72" s="8" t="s">
        <v>54</v>
      </c>
      <c r="B72" s="5" t="s">
        <v>77</v>
      </c>
      <c r="C72" s="5">
        <v>300</v>
      </c>
      <c r="D72" s="9">
        <v>250</v>
      </c>
      <c r="E72" s="10"/>
      <c r="F72" s="4">
        <f>D72-E72</f>
        <v>250</v>
      </c>
      <c r="G72" s="19"/>
      <c r="I72" s="16"/>
      <c r="J72" s="5"/>
    </row>
    <row r="73" spans="1:10" x14ac:dyDescent="0.2">
      <c r="A73" s="18"/>
      <c r="B73" s="5" t="s">
        <v>44</v>
      </c>
      <c r="C73" s="25">
        <v>150</v>
      </c>
      <c r="D73" s="9">
        <v>50</v>
      </c>
      <c r="E73" s="13"/>
      <c r="F73" s="4">
        <f>D73-E73</f>
        <v>50</v>
      </c>
      <c r="G73" s="23"/>
      <c r="I73" s="17"/>
      <c r="J73" s="5"/>
    </row>
    <row r="74" spans="1:10" x14ac:dyDescent="0.2">
      <c r="A74" s="18"/>
      <c r="B74" s="5" t="s">
        <v>49</v>
      </c>
      <c r="C74" s="17">
        <v>90</v>
      </c>
      <c r="D74" s="9">
        <v>50</v>
      </c>
      <c r="E74" s="13"/>
      <c r="F74" s="43">
        <f>D74-E74</f>
        <v>50</v>
      </c>
      <c r="G74" s="12"/>
      <c r="I74" s="25"/>
      <c r="J74" s="5"/>
    </row>
    <row r="75" spans="1:10" x14ac:dyDescent="0.2">
      <c r="A75" s="18"/>
      <c r="G75" s="7"/>
      <c r="I75" s="16"/>
      <c r="J75" s="5"/>
    </row>
    <row r="76" spans="1:10" x14ac:dyDescent="0.2">
      <c r="B76" s="5"/>
      <c r="C76" s="17"/>
      <c r="D76" s="26"/>
      <c r="E76" s="27"/>
      <c r="F76" s="22"/>
      <c r="I76" s="17"/>
      <c r="J76" s="16"/>
    </row>
    <row r="77" spans="1:10" x14ac:dyDescent="0.2">
      <c r="B77" s="5"/>
      <c r="C77" s="17"/>
      <c r="D77" s="26"/>
      <c r="E77" s="27"/>
      <c r="F77" s="11"/>
      <c r="I77" s="17"/>
      <c r="J77" s="16"/>
    </row>
    <row r="78" spans="1:10" x14ac:dyDescent="0.2">
      <c r="B78" s="5"/>
      <c r="C78" s="17"/>
      <c r="D78" s="26"/>
      <c r="E78" s="27"/>
      <c r="F78" s="11"/>
      <c r="I78" s="17"/>
      <c r="J78" s="25"/>
    </row>
    <row r="79" spans="1:10" x14ac:dyDescent="0.2">
      <c r="B79" s="5"/>
      <c r="C79" s="17"/>
      <c r="D79" s="28"/>
      <c r="E79" s="29"/>
      <c r="F79" s="11"/>
      <c r="J79" s="17"/>
    </row>
    <row r="80" spans="1:10" x14ac:dyDescent="0.2">
      <c r="B80" s="2" t="s">
        <v>55</v>
      </c>
      <c r="C80" s="30">
        <f>SUM(C7:C79)</f>
        <v>33665</v>
      </c>
      <c r="D80" s="26"/>
      <c r="E80" s="29"/>
      <c r="J80" s="17"/>
    </row>
    <row r="81" spans="2:10" x14ac:dyDescent="0.2">
      <c r="B81" s="2"/>
      <c r="C81" s="31"/>
      <c r="D81" s="26"/>
      <c r="E81" s="29"/>
      <c r="J81" s="17"/>
    </row>
    <row r="82" spans="2:10" x14ac:dyDescent="0.2">
      <c r="B82" s="2" t="s">
        <v>9</v>
      </c>
      <c r="C82" s="31"/>
      <c r="D82" s="9">
        <f>SUM(D7:D78)</f>
        <v>30658</v>
      </c>
      <c r="E82" s="29"/>
    </row>
    <row r="83" spans="2:10" x14ac:dyDescent="0.2">
      <c r="B83" s="5"/>
      <c r="C83" s="32"/>
      <c r="E83" s="29"/>
      <c r="F83" s="33"/>
    </row>
    <row r="84" spans="2:10" x14ac:dyDescent="0.2">
      <c r="B84" s="2" t="s">
        <v>8</v>
      </c>
      <c r="E84" s="34">
        <f>SUM(E7:E78)</f>
        <v>259.26000000000005</v>
      </c>
    </row>
    <row r="86" spans="2:10" x14ac:dyDescent="0.2">
      <c r="B86" s="2" t="s">
        <v>6</v>
      </c>
      <c r="F86" s="34">
        <f>D82-E84</f>
        <v>30398.74</v>
      </c>
    </row>
    <row r="88" spans="2:10" x14ac:dyDescent="0.2">
      <c r="B88" s="2" t="s">
        <v>80</v>
      </c>
      <c r="F88" s="45">
        <v>15000</v>
      </c>
    </row>
    <row r="89" spans="2:10" x14ac:dyDescent="0.2">
      <c r="B89" s="2" t="s">
        <v>82</v>
      </c>
      <c r="F89" s="46">
        <v>4000</v>
      </c>
    </row>
    <row r="90" spans="2:10" x14ac:dyDescent="0.2">
      <c r="C90" s="35"/>
      <c r="D90" s="35"/>
      <c r="E90" s="35"/>
      <c r="F90" s="12"/>
    </row>
    <row r="91" spans="2:10" x14ac:dyDescent="0.2">
      <c r="B91" s="41" t="s">
        <v>81</v>
      </c>
      <c r="C91" s="35"/>
      <c r="D91" s="35"/>
      <c r="E91" s="35"/>
      <c r="F91" s="42">
        <f>F86-F88-F89</f>
        <v>11398.740000000002</v>
      </c>
    </row>
    <row r="92" spans="2:10" x14ac:dyDescent="0.2">
      <c r="B92" s="35"/>
      <c r="F92" s="36"/>
    </row>
  </sheetData>
  <sortState ref="A70:G74">
    <sortCondition descending="1" ref="A70"/>
  </sortState>
  <mergeCells count="1">
    <mergeCell ref="D2:F2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1996-10-17T05:27:31Z</dcterms:created>
  <dcterms:modified xsi:type="dcterms:W3CDTF">2020-09-03T16:50:06Z</dcterms:modified>
</cp:coreProperties>
</file>